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F187E999-F5E7-480F-B8F0-7E00A82DDBE0}" xr6:coauthVersionLast="45" xr6:coauthVersionMax="45" xr10:uidLastSave="{00000000-0000-0000-0000-000000000000}"/>
  <bookViews>
    <workbookView xWindow="-120" yWindow="-120" windowWidth="29040" windowHeight="15225" xr2:uid="{891EEE5A-9840-4149-9ADD-4F92C998A7D6}"/>
  </bookViews>
  <sheets>
    <sheet name="Adj 8 Outside Servic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>#REF!</definedName>
    <definedName name="\M">#REF!</definedName>
    <definedName name="\P">#REF!</definedName>
    <definedName name="\R">#REF!</definedName>
    <definedName name="_" hidden="1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TLN01">#REF!</definedName>
    <definedName name="_____________TLN02">#REF!</definedName>
    <definedName name="_____________TLN03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TLN01">#REF!</definedName>
    <definedName name="____________TLN02">#REF!</definedName>
    <definedName name="____________TLN03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TLN01">#REF!</definedName>
    <definedName name="___________TLN02">#REF!</definedName>
    <definedName name="___________TLN03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TLN01">#REF!</definedName>
    <definedName name="__________TLN02">#REF!</definedName>
    <definedName name="__________TLN0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TLN01">#REF!</definedName>
    <definedName name="_________TLN02">#REF!</definedName>
    <definedName name="_________TLN03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TLN01">#REF!</definedName>
    <definedName name="________TLN02">#REF!</definedName>
    <definedName name="________TLN03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TLN01">#REF!</definedName>
    <definedName name="_______TLN02">#REF!</definedName>
    <definedName name="_______TLN03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TLN01">#REF!</definedName>
    <definedName name="______TLN02">#REF!</definedName>
    <definedName name="______TLN03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TLN01">#REF!</definedName>
    <definedName name="_____TLN02">#REF!</definedName>
    <definedName name="_____TLN03">#REF!</definedName>
    <definedName name="____asd2">'[1]O &amp; M'!$T$5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>#REF!</definedName>
    <definedName name="____TLN02">#REF!</definedName>
    <definedName name="____TLN03">#REF!</definedName>
    <definedName name="___1998">'[2]A.7 Phase Shifter'!#REF!</definedName>
    <definedName name="___asd2">'[1]O &amp; M'!$T$5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1998">#REF!</definedName>
    <definedName name="__Apr99">#REF!</definedName>
    <definedName name="__asd2">'[1]O &amp; M'!$T$5</definedName>
    <definedName name="__Aug99">#REF!</definedName>
    <definedName name="__DAT1">'[3]Trial Balance'!#REF!</definedName>
    <definedName name="__DAT2">'[3]Trial Balance'!#REF!</definedName>
    <definedName name="__DAT6">'[3]Trial Balance'!#REF!</definedName>
    <definedName name="__DAT7">'[3]Trial Balance'!#REF!</definedName>
    <definedName name="__Dec99">#REF!</definedName>
    <definedName name="__ERR2">#REF!</definedName>
    <definedName name="__ERR3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010_">[4]Lookup_Tables!#REF!</definedName>
    <definedName name="_010_ST000905150921000">[4]Lookup_Tables!#REF!</definedName>
    <definedName name="_010_ST7000905150">[4]Lookup_Tables!#REF!</definedName>
    <definedName name="_010_ST7000905150921000">[4]Lookup_Tables!#REF!</definedName>
    <definedName name="_020_">[4]Lookup_Tables!#REF!</definedName>
    <definedName name="_020_ST7000905150">[4]Lookup_Tables!#REF!</definedName>
    <definedName name="_020_ST7000905150921000">[4]Lookup_Tables!#REF!</definedName>
    <definedName name="_0300Genco">[5]Genco!$A$22:$C$299</definedName>
    <definedName name="_0300HLPCorp">'[5]HLP Corp'!$A$22:$C$195</definedName>
    <definedName name="_0300HLPDivision">'[5]HLP Division'!$A$22:$C$264</definedName>
    <definedName name="_0300Nuclear">[5]Nuclear!$A$22:$C$97</definedName>
    <definedName name="_0300Retail">[5]Retail!$A$22:$C$46</definedName>
    <definedName name="_0300SS">'[5]Shared Services'!$A$22:$C$193</definedName>
    <definedName name="_031_">[4]Lookup_Tables!#REF!</definedName>
    <definedName name="_031_SS0400900003">[4]Lookup_Tables!#REF!</definedName>
    <definedName name="_031_SS0400900003921000">[4]Lookup_Tables!#REF!</definedName>
    <definedName name="_032_">[4]Lookup_Tables!#REF!</definedName>
    <definedName name="_032_ST7000905150">[4]Lookup_Tables!#REF!</definedName>
    <definedName name="_032_ST7000905150921000">[4]Lookup_Tables!#REF!</definedName>
    <definedName name="_033_">[4]Lookup_Tables!#REF!</definedName>
    <definedName name="_033_ST7000905150">[4]Lookup_Tables!#REF!</definedName>
    <definedName name="_033_ST7000905150921000">[4]Lookup_Tables!#REF!</definedName>
    <definedName name="_034_">[4]Lookup_Tables!#REF!</definedName>
    <definedName name="_034_ST7000905150">[4]Lookup_Tables!#REF!</definedName>
    <definedName name="_034_ST7000905150921000">[4]Lookup_Tables!#REF!</definedName>
    <definedName name="_041_">[4]Lookup_Tables!#REF!</definedName>
    <definedName name="_041_ST7000905000">[4]Lookup_Tables!#REF!</definedName>
    <definedName name="_041_ST7000905000921000">[4]Lookup_Tables!#REF!</definedName>
    <definedName name="_055_ST7000905150">[4]Lookup_Tables!#REF!</definedName>
    <definedName name="_055_ST7000905150935000">[4]Lookup_Tables!#REF!</definedName>
    <definedName name="_056_ST0400900008165000">[4]Lookup_Tables!#REF!</definedName>
    <definedName name="_070_">[4]Lookup_Tables!#REF!</definedName>
    <definedName name="_070_ST7000905150">[4]Lookup_Tables!#REF!</definedName>
    <definedName name="_070_ST7000905150923000">[4]Lookup_Tables!#REF!</definedName>
    <definedName name="_085_">[4]Lookup_Tables!#REF!</definedName>
    <definedName name="_085_ST0400905170">[4]Lookup_Tables!#REF!</definedName>
    <definedName name="_085_ST0400905170923000">[4]Lookup_Tables!#REF!</definedName>
    <definedName name="_085_ST7000905150">[4]Lookup_Tables!#REF!</definedName>
    <definedName name="_085_ST7000905150923000">[4]Lookup_Tables!#REF!</definedName>
    <definedName name="_088_">[4]Lookup_Tables!#REF!</definedName>
    <definedName name="_088_ST7000905150">[4]Lookup_Tables!#REF!</definedName>
    <definedName name="_088_ST7000905150923000">[4]Lookup_Tables!#REF!</definedName>
    <definedName name="_090_">[4]Lookup_Tables!#REF!</definedName>
    <definedName name="_090_HL7500903750">[4]Lookup_Tables!#REF!</definedName>
    <definedName name="_090_HL7500903750923000">[4]Lookup_Tables!#REF!</definedName>
    <definedName name="_10">#REF!</definedName>
    <definedName name="_107000">#REF!</definedName>
    <definedName name="_13A_UNADJ_ALLOCAT">#REF!</definedName>
    <definedName name="_186200">#REF!</definedName>
    <definedName name="_194_">[4]Lookup_Tables!#REF!</definedName>
    <definedName name="_194_ST7000905150">[4]Lookup_Tables!#REF!</definedName>
    <definedName name="_194_ST7000905150921000">[4]Lookup_Tables!#REF!</definedName>
    <definedName name="_1998">#REF!</definedName>
    <definedName name="_19A_UNADJ_NM4CP">'[6]4CP'!#REF!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6146">#REF!</definedName>
    <definedName name="_6147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pr99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BBBB">#REF!</definedName>
    <definedName name="_DAT1">'[3]Trial Balance'!#REF!</definedName>
    <definedName name="_DAT2">'[3]Trial Balance'!#REF!</definedName>
    <definedName name="_DAT6">'[3]Trial Balance'!#REF!</definedName>
    <definedName name="_DAT7">'[3]Trial Balance'!#REF!</definedName>
    <definedName name="_Dec99">#REF!</definedName>
    <definedName name="_ERR2">#REF!</definedName>
    <definedName name="_ERR3">#REF!</definedName>
    <definedName name="_Feb99">#REF!</definedName>
    <definedName name="_Fill" hidden="1">#REF!</definedName>
    <definedName name="_Jan99">#REF!</definedName>
    <definedName name="_je6101">#REF!</definedName>
    <definedName name="_JE6146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hidden="1">#REF!</definedName>
    <definedName name="_Key2" hidden="1">#REF!</definedName>
    <definedName name="_M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">#REF!</definedName>
    <definedName name="Account">[7]Source!#REF!</definedName>
    <definedName name="Account2">[7]Source!#REF!</definedName>
    <definedName name="AccountDescr">[7]Source!#REF!</definedName>
    <definedName name="AccountDescr2">[7]Source!#REF!</definedName>
    <definedName name="Acronymes">#REF!</definedName>
    <definedName name="ACT">#REF!</definedName>
    <definedName name="Activity">[7]Source!#REF!</definedName>
    <definedName name="Activity2">[7]Source!#REF!</definedName>
    <definedName name="ActivityDescr">[7]Source!#REF!</definedName>
    <definedName name="ActivityDescr2">[7]Source!#REF!</definedName>
    <definedName name="ADJSAL">[8]Sheet2!$I$31</definedName>
    <definedName name="Affiliate">[7]Source!#REF!</definedName>
    <definedName name="Affiliate2">[7]Source!#REF!</definedName>
    <definedName name="AffiliateDescr">[7]Source!#REF!</definedName>
    <definedName name="alloc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nscount" hidden="1">6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[9]ARC_102_Summary_Query!$A$1:$L$13</definedName>
    <definedName name="ASD">'[10]O &amp; M'!$T$5</definedName>
    <definedName name="Average_Payment_Lag">'[11]Rev - Summary'!$D$47</definedName>
    <definedName name="BACKSOLVER">#REF!</definedName>
    <definedName name="BALANCE">#REF!</definedName>
    <definedName name="BiMonthly_Service_Lag">'[11]Rev - Summary'!#REF!</definedName>
    <definedName name="BKCY">#REF!</definedName>
    <definedName name="BMSLBR">#REF!</definedName>
    <definedName name="BORDER">#REF!</definedName>
    <definedName name="BOX_RESULT">#REF!</definedName>
    <definedName name="bsis">[12]bsis!$A$1:$E$937</definedName>
    <definedName name="bu">#REF!</definedName>
    <definedName name="BURNINST">#REF!</definedName>
    <definedName name="BURNTOT">#REF!</definedName>
    <definedName name="calc">#REF!</definedName>
    <definedName name="calcdratio">[8]Sheet3!$I$22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'[13]1200 download for BSP'!$B$605:$D$653</definedName>
    <definedName name="co_292_table">'[13]1200 download for BSP'!$B$669:$D$702</definedName>
    <definedName name="co_3_table">'[14]1200 download for BSP'!$B$8:$D$324</definedName>
    <definedName name="co_4_table">'[13]1200 download for BSP'!$B$311:$D$452</definedName>
    <definedName name="co_42_table">'[14]1200 download for BSP'!$B$340:$D$350</definedName>
    <definedName name="co_53_table">'[14]1200 download for BSP'!$B$366:$D$373</definedName>
    <definedName name="co_54_table">'[14]1200 download for BSP'!$B$389:$D$396</definedName>
    <definedName name="co_9003_table">'[14]1200 download for BSP'!$B$412:$D$435</definedName>
    <definedName name="coalpile">#REF!</definedName>
    <definedName name="Collections_Lag">'[11]Rev - Summary'!$J$38</definedName>
    <definedName name="COMBINST">#REF!</definedName>
    <definedName name="COMBLBR">#REF!</definedName>
    <definedName name="Compare">#REF!</definedName>
    <definedName name="Completed">'[15]FIT Paid - Combined'!$AO$5</definedName>
    <definedName name="completed2">'[16]FIT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'[14]0003 Details'!$A$8:$L$324</definedName>
    <definedName name="contact_table2">'[14]0003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_DELIVERY">#REF!</definedName>
    <definedName name="CR_OATT">#REF!</definedName>
    <definedName name="CR_TRANSMISSION">#REF!</definedName>
    <definedName name="Credit">[17]JOURNAL!#REF!</definedName>
    <definedName name="CRPA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'[18]WP_G-7_1'!#REF!</definedName>
    <definedName name="DCS">[19]Estimate!#REF!</definedName>
    <definedName name="dcwbs">#REF!</definedName>
    <definedName name="DDDD">#REF!</definedName>
    <definedName name="Debit">[17]JOURNAL!#REF!</definedName>
    <definedName name="DEHINST">#REF!</definedName>
    <definedName name="DEHLBR">#REF!</definedName>
    <definedName name="DEHMAT">#REF!</definedName>
    <definedName name="DeptDescr">[7]Source!#REF!</definedName>
    <definedName name="DeptDescr2">[7]Source!#REF!</definedName>
    <definedName name="DeptID">[7]Source!#REF!</definedName>
    <definedName name="DeptID2">[7]Source!#REF!</definedName>
    <definedName name="dfcallocate">#REF!</definedName>
    <definedName name="dfccalculation">#REF!</definedName>
    <definedName name="EC">[7]Source!#REF!</definedName>
    <definedName name="ECDescr">[7]Source!#REF!</definedName>
    <definedName name="ECDescr2">[7]Source!#REF!</definedName>
    <definedName name="ECID">[7]Source!#REF!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_PASO_ELECTRIC_COMPANY">#REF!</definedName>
    <definedName name="Elapsed">'[15]FIT Paid - Combined'!$AO$4</definedName>
    <definedName name="entry">[17]JOURNAL!$B$9:$R$353,[17]JOURNAL!$I$3,[17]JOURNAL!$G$3,[17]JOURNAL!$E$3,[17]JOURNAL!$B$7,[17]JOURNAL!$B$3</definedName>
    <definedName name="EntryFields">[17]JOURNAL!$B$9:$R$353,[17]JOURNAL!$I$3,[17]JOURNAL!$G$3,[17]JOURNAL!$E$3,[17]JOURNAL!$B$7,[17]JOURNAL!$B$3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>[8]Sheet2!#REF!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'[20]II-F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summary">#REF!</definedName>
    <definedName name="GARBAGE">#REF!</definedName>
    <definedName name="Genco">[21]Genco!$A$6:$C$370</definedName>
    <definedName name="Hist">[21]Hist!$A$6:$D$7</definedName>
    <definedName name="HLPCorp">'[21]HLP Corp'!$A$6:$C$215</definedName>
    <definedName name="HLPDivision">'[21]HLP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">#REF!</definedName>
    <definedName name="INPUT_FERC">#REF!</definedName>
    <definedName name="intorders">#REF!</definedName>
    <definedName name="invoice">#REF!</definedName>
    <definedName name="INVOICE_LOG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je6192r">#REF!</definedName>
    <definedName name="je6225r">#REF!</definedName>
    <definedName name="JE6228R">#REF!</definedName>
    <definedName name="JE7534BU">#REF!</definedName>
    <definedName name="JOURNAL">#REF!</definedName>
    <definedName name="jun">#REF!</definedName>
    <definedName name="KeyControlFigure">'[15]FIT Paid - Combined'!$T$399</definedName>
    <definedName name="l">[6]ANM!#REF!</definedName>
    <definedName name="LABRATE">#REF!</definedName>
    <definedName name="LAF">#REF!</definedName>
    <definedName name="LF">#REF!</definedName>
    <definedName name="LFA">#REF!</definedName>
    <definedName name="Lines">[17]JOURNAL!#REF!</definedName>
    <definedName name="List">#REF!</definedName>
    <definedName name="lists">'[22]000''s'!#REF!</definedName>
    <definedName name="LoadServingEntities">#REF!</definedName>
    <definedName name="Location">[7]Source!#REF!</definedName>
    <definedName name="Location2">[7]Source!#REF!</definedName>
    <definedName name="LocationDescr">[7]Source!#REF!</definedName>
    <definedName name="LocationDescr2">[7]Source!#REF!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ar">#REF!</definedName>
    <definedName name="MarInt">#REF!</definedName>
    <definedName name="MayInt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'[11]Rev - Summary'!#REF!</definedName>
    <definedName name="MOTINST">#REF!</definedName>
    <definedName name="MW">'[23]C. Energy Sales Memo'!#REF!</definedName>
    <definedName name="MWH">#REF!</definedName>
    <definedName name="NEXTFERC">#REF!</definedName>
    <definedName name="nm">[24]ALLOC.!#REF!</definedName>
    <definedName name="NM_Base___Fuel_Table">#REF!</definedName>
    <definedName name="NMCORRECT">#REF!</definedName>
    <definedName name="nmover_under">[25]ALLOC.!#REF!</definedName>
    <definedName name="NMSUM">#REF!</definedName>
    <definedName name="NMUNDERRECOVERY">[25]ALLOC.!#REF!</definedName>
    <definedName name="Nuclear">[21]Nuclear!$A$6:$C$91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[26]Sheet1!$T$303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NE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cb">#REF!</definedName>
    <definedName name="PCB_2">#REF!</definedName>
    <definedName name="PIPE_DATA">#REF!</definedName>
    <definedName name="Piping_Tables">'[27]Barton Malow Piping - Piatt'!$B$6:$K$208</definedName>
    <definedName name="pooh">'[28]TLN-7A'!$A$1:$N$63</definedName>
    <definedName name="POWINST">#REF!</definedName>
    <definedName name="_xlnm.Print_Area" localSheetId="0">'Adj 8 Outside Services'!$A$1:$I$36</definedName>
    <definedName name="_xlnm.Print_Area">[6]ANM!#REF!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uery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[21]REP!$A$6:$C$30</definedName>
    <definedName name="RESET">#REF!</definedName>
    <definedName name="Retail_Revenue_Lag">'[11]Rev - Summary'!$B$16</definedName>
    <definedName name="REV_CODE">"CR_REV_CODE"</definedName>
    <definedName name="Revenue_Lag_withOCEB">'[11]Rev - Summary'!$E$6</definedName>
    <definedName name="reversal">#REF!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RiskCellHasTokens(262144+512+524288)</definedName>
    <definedName name="RiskIsOptimization">RiskOptCellIsInAdjustableCellRange()</definedName>
    <definedName name="RiskIsOutput" hidden="1">RiskCellHasTokens(1024)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[4]!Expense_Types[Expense Types]</definedName>
    <definedName name="ROOMLBR">#REF!</definedName>
    <definedName name="S1_">#REF!</definedName>
    <definedName name="S2_">#REF!</definedName>
    <definedName name="Sales_Company">'[23]C. Energy Sales Memo'!#REF!</definedName>
    <definedName name="Sales_DemandMW">'[23]C. Energy Sales Memo'!#REF!</definedName>
    <definedName name="Sales_DemandRevenue">'[23]C. Energy Sales Memo'!#REF!</definedName>
    <definedName name="Sales_EnergyRevenue">'[23]C. Energy Sales Memo'!#REF!</definedName>
    <definedName name="Sales_LookupCode">'[23]C. Energy Sales Memo'!#REF!</definedName>
    <definedName name="Sales_MWH">'[23]C. Energy Sales Memo'!#REF!</definedName>
    <definedName name="Sales_SpinMW">'[23]C. Energy Sales Memo'!#REF!</definedName>
    <definedName name="Sales_SpinRevenue">'[23]C. Energy Sales Memo'!#REF!</definedName>
    <definedName name="SalesData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'[21]Shared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[7]Source!#REF!</definedName>
    <definedName name="Task2">[7]Source!#REF!</definedName>
    <definedName name="TaskDescr">[7]Source!#REF!</definedName>
    <definedName name="test">[6]ANM!#REF!</definedName>
    <definedName name="TESTHKEY">'[3]Trial Balance'!#REF!</definedName>
    <definedName name="TESTVKEY">'[3]Trial Balance'!#REF!</definedName>
    <definedName name="TF">#REF!</definedName>
    <definedName name="Time">#REF!</definedName>
    <definedName name="TITLE">#REF!</definedName>
    <definedName name="TLN05a">#REF!</definedName>
    <definedName name="TLN05b">#REF!</definedName>
    <definedName name="TLN06a">#REF!</definedName>
    <definedName name="TLN06b">'[28]TLN-6'!#REF!</definedName>
    <definedName name="TLN07a">#REF!</definedName>
    <definedName name="Total_Retail_Revenue">'[11]Rev - Summary'!#REF!</definedName>
    <definedName name="Total99">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'[29]trial balance'!$A$9:$C$360</definedName>
    <definedName name="trust">#REF!</definedName>
    <definedName name="TWKS">#REF!</definedName>
    <definedName name="UNIT_1">#REF!</definedName>
    <definedName name="UPDATE_FACE">#REF!</definedName>
    <definedName name="UPSLBR">#REF!</definedName>
    <definedName name="VAN">#REF!</definedName>
    <definedName name="VENDOR_ID_RNG">[4]!VENDOR_ID[#Data]</definedName>
    <definedName name="VENDOR_NAME">[4]!Table4[[VENDOR NAME ]]</definedName>
    <definedName name="WAGE_RATE">#REF!</definedName>
    <definedName name="Wage0100">#REF!</definedName>
    <definedName name="Wage0200">#REF!</definedName>
    <definedName name="Weighted_Billing_Lag">'[11]Rev - Summary'!#REF!</definedName>
    <definedName name="Weighted_Service_Lag">'[11]Rev - Summary'!#REF!</definedName>
    <definedName name="WG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1" l="1"/>
  <c r="H26" i="1"/>
  <c r="H28" i="1" s="1"/>
  <c r="F28" i="1"/>
  <c r="F20" i="1" s="1"/>
  <c r="D28" i="1"/>
  <c r="F17" i="1" s="1"/>
  <c r="A20" i="1"/>
  <c r="A22" i="1" s="1"/>
  <c r="F22" i="1" l="1"/>
</calcChain>
</file>

<file path=xl/sharedStrings.xml><?xml version="1.0" encoding="utf-8"?>
<sst xmlns="http://schemas.openxmlformats.org/spreadsheetml/2006/main" count="33" uniqueCount="30">
  <si>
    <t>EL PASO ELECTRIC COMPANY</t>
  </si>
  <si>
    <t>2021 TEXAS RATE CASE FILING</t>
  </si>
  <si>
    <t>WP/A-3</t>
  </si>
  <si>
    <t>OPERATION AND MAINTENANCE EXPENSE</t>
  </si>
  <si>
    <t>ADJUSTMENT NO. 8</t>
  </si>
  <si>
    <t>OUTSIDE SERVICES EMPLOYED</t>
  </si>
  <si>
    <t>PAGE 1 OF 1</t>
  </si>
  <si>
    <t>SPONSOR: JENNIFER I. BORDEN</t>
  </si>
  <si>
    <t>PREPARER:  MELODY BOISSELIER</t>
  </si>
  <si>
    <t>FOR THE TEST YEAR ENDED DECEMBER 31, 2020</t>
  </si>
  <si>
    <t>(a)</t>
  </si>
  <si>
    <t>(b)</t>
  </si>
  <si>
    <t>Line</t>
  </si>
  <si>
    <t>No.</t>
  </si>
  <si>
    <t>Description</t>
  </si>
  <si>
    <t>Amount</t>
  </si>
  <si>
    <t>Outside Services Employed</t>
  </si>
  <si>
    <t>FERC Account Nos. 923000 and 930200</t>
  </si>
  <si>
    <t xml:space="preserve">Expense, As Adjusted </t>
  </si>
  <si>
    <t>Less:</t>
  </si>
  <si>
    <t>Expense Per Book</t>
  </si>
  <si>
    <t>Adjustment</t>
  </si>
  <si>
    <t>Account</t>
  </si>
  <si>
    <t>As Adjusted</t>
  </si>
  <si>
    <t>Per Books</t>
  </si>
  <si>
    <t>Justification for Requested Adjustment</t>
  </si>
  <si>
    <t>Adjustment to remove New York Stock Exchange fees.</t>
  </si>
  <si>
    <t>(A)</t>
  </si>
  <si>
    <t>(B)</t>
  </si>
  <si>
    <t xml:space="preserve">Adjustment for fee increases of $173,644 for internal auditors, partially offset by a decrease of $70,200 for external auditors fees.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</si>
</sst>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0&quot;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* #,##0_);_(* \(#,##0\);_(* &quot;0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2" applyFont="1"/>
    <xf numFmtId="37" fontId="3" fillId="0" borderId="0" xfId="2" applyNumberFormat="1" applyFont="1"/>
    <xf numFmtId="37" fontId="3" fillId="0" borderId="0" xfId="2" applyNumberFormat="1" applyFont="1" applyAlignment="1">
      <alignment horizontal="right"/>
    </xf>
    <xf numFmtId="0" fontId="3" fillId="2" borderId="0" xfId="0" applyFont="1" applyFill="1"/>
    <xf numFmtId="38" fontId="3" fillId="0" borderId="0" xfId="2" applyNumberFormat="1" applyFont="1"/>
    <xf numFmtId="0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0" fontId="4" fillId="0" borderId="0" xfId="2" applyFont="1"/>
    <xf numFmtId="0" fontId="3" fillId="0" borderId="1" xfId="2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64" fontId="3" fillId="0" borderId="0" xfId="1" applyNumberFormat="1" applyFont="1"/>
    <xf numFmtId="37" fontId="3" fillId="0" borderId="1" xfId="2" applyNumberFormat="1" applyFont="1" applyBorder="1"/>
    <xf numFmtId="165" fontId="3" fillId="0" borderId="2" xfId="1" applyNumberFormat="1" applyFont="1" applyBorder="1"/>
    <xf numFmtId="0" fontId="3" fillId="0" borderId="0" xfId="3" applyFont="1" applyAlignment="1">
      <alignment horizontal="center"/>
    </xf>
    <xf numFmtId="0" fontId="3" fillId="0" borderId="0" xfId="3" applyFont="1"/>
    <xf numFmtId="37" fontId="5" fillId="0" borderId="1" xfId="4" applyNumberFormat="1" applyBorder="1" applyAlignment="1">
      <alignment horizontal="center"/>
    </xf>
    <xf numFmtId="37" fontId="5" fillId="0" borderId="0" xfId="4" applyNumberFormat="1" applyAlignment="1">
      <alignment horizontal="center"/>
    </xf>
    <xf numFmtId="0" fontId="3" fillId="0" borderId="0" xfId="2" applyFont="1" applyAlignment="1">
      <alignment wrapText="1"/>
    </xf>
    <xf numFmtId="166" fontId="3" fillId="0" borderId="0" xfId="5" applyNumberFormat="1" applyFont="1" applyFill="1"/>
    <xf numFmtId="167" fontId="3" fillId="0" borderId="0" xfId="5" applyNumberFormat="1" applyFont="1" applyFill="1"/>
    <xf numFmtId="167" fontId="3" fillId="0" borderId="0" xfId="5" applyNumberFormat="1" applyFont="1" applyFill="1" applyBorder="1"/>
    <xf numFmtId="165" fontId="3" fillId="0" borderId="3" xfId="6" applyNumberFormat="1" applyFont="1" applyFill="1" applyBorder="1"/>
    <xf numFmtId="165" fontId="3" fillId="0" borderId="0" xfId="6" applyNumberFormat="1" applyFont="1" applyFill="1" applyBorder="1"/>
    <xf numFmtId="0" fontId="6" fillId="0" borderId="0" xfId="2" applyFont="1"/>
    <xf numFmtId="0" fontId="3" fillId="3" borderId="0" xfId="2" applyFont="1" applyFill="1"/>
    <xf numFmtId="0" fontId="3" fillId="0" borderId="0" xfId="2" applyFont="1" applyFill="1"/>
    <xf numFmtId="0" fontId="3" fillId="0" borderId="0" xfId="2" applyFont="1" applyFill="1" applyAlignment="1">
      <alignment horizontal="right" vertical="top"/>
    </xf>
    <xf numFmtId="0" fontId="3" fillId="0" borderId="0" xfId="2" applyFont="1" applyFill="1" applyAlignment="1">
      <alignment horizontal="right"/>
    </xf>
    <xf numFmtId="37" fontId="3" fillId="0" borderId="0" xfId="2" applyNumberFormat="1" applyFont="1" applyFill="1"/>
    <xf numFmtId="0" fontId="3" fillId="0" borderId="0" xfId="2" applyFont="1" applyFill="1" applyAlignment="1">
      <alignment horizontal="left" vertical="top" wrapText="1"/>
    </xf>
  </cellXfs>
  <cellStyles count="7">
    <cellStyle name="Comma 3" xfId="5" xr:uid="{BD4AF7A3-7FC7-41E0-9913-8DAB20C38B30}"/>
    <cellStyle name="Currency" xfId="1" builtinId="4"/>
    <cellStyle name="Currency 2" xfId="6" xr:uid="{7FB36D12-6464-4F6B-BE46-FA1EF6A22235}"/>
    <cellStyle name="Normal" xfId="0" builtinId="0"/>
    <cellStyle name="Normal 2 11" xfId="3" xr:uid="{C07265EB-075E-41EF-81E0-666EE9531814}"/>
    <cellStyle name="Normal 2 2" xfId="2" xr:uid="{D450FB18-3856-4D99-8F0E-0311E025D90F}"/>
    <cellStyle name="Normal 49" xfId="4" xr:uid="{3890928A-1D4B-4B09-8AA6-1CE86C5DE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Rate%20Performance%20Evaluation\New%20Mexico\4th%20Qtr%202013\NM%20Rate%20Performance%20Evaluation%202013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MR%20Workpapers%20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T%20Template%20-%20FinSys.xlsm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RC102%200404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VLSG%20O%26M%202000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l%20Paso%20Lead-Lag%20Model%20(DRAFT)%202015-03-03.xlsx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DU%20Cash%20Flow%20for%20FERC%20Form%201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1)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0).xls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FIT%20Support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_2003-08-31_0000316380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Schedules%20(P)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Oxychem%20CoGen%20Exp%20Es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Rate%20Filing%20Package_sched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otal%20HLP%20Inc%20Stmt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%201602-6103%20NOX%20Emission%20Allowances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703%20Def_Fuel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PU%201%20x%207EA%20SC%20Estimate%20-%20Rev%200.xls" TargetMode="External" 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  <sheetName val="Carr Cost Calc"/>
      <sheetName val="REC Activ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 2016"/>
      <sheetName val="1.JE MARKUP"/>
      <sheetName val="2. DEC15 ADJ - NOX Expense"/>
      <sheetName val="3. DEC15 ADJ Summary YTD"/>
      <sheetName val="A1. DEC15-Newman NOX Emissions"/>
      <sheetName val="A2. DEC15-Copper NOX Emissions"/>
      <sheetName val="A3. DEC15- Montana NOX Emission"/>
      <sheetName val="A4. DEC15- EPEC-TX (new)"/>
      <sheetName val="2.NOX Expense"/>
      <sheetName val="3.Summary YTD"/>
      <sheetName val="A1. Newman NOX Emissions"/>
      <sheetName val="A2. Copper NOX Emissions"/>
      <sheetName val="A3. Montana NOX Emission"/>
      <sheetName val="A3. Montana NOX Emissions(old)"/>
      <sheetName val="A4. Total EPEC-TX"/>
      <sheetName val="A4. EPEC-TX"/>
      <sheetName val="B. PRICE"/>
      <sheetName val="E. 411800 Query"/>
      <sheetName val="A. NOX Emissions- Do Not Use"/>
      <sheetName val="C. Energy Sales Memo"/>
      <sheetName val="D.Allowances Granted"/>
      <sheetName val="F. Special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B8140-7A10-4418-B0E5-94559868BB33}">
  <dimension ref="A1:K38"/>
  <sheetViews>
    <sheetView tabSelected="1" view="pageBreakPreview" zoomScale="120" zoomScaleNormal="100" zoomScaleSheetLayoutView="120" workbookViewId="0">
      <selection activeCell="L15" sqref="L15"/>
    </sheetView>
  </sheetViews>
  <sheetFormatPr defaultColWidth="9.140625" defaultRowHeight="14.25" x14ac:dyDescent="0.2"/>
  <cols>
    <col min="1" max="1" width="4.7109375" style="1" customWidth="1"/>
    <col min="2" max="2" width="3.140625" style="1" customWidth="1"/>
    <col min="3" max="3" width="22.5703125" style="1" customWidth="1"/>
    <col min="4" max="4" width="14.5703125" style="1" customWidth="1"/>
    <col min="5" max="5" width="3.42578125" style="1" customWidth="1"/>
    <col min="6" max="6" width="14.7109375" style="2" bestFit="1" customWidth="1"/>
    <col min="7" max="7" width="3.42578125" style="1" customWidth="1"/>
    <col min="8" max="8" width="13.7109375" style="1" customWidth="1"/>
    <col min="9" max="16384" width="9.140625" style="1"/>
  </cols>
  <sheetData>
    <row r="1" spans="1:9" x14ac:dyDescent="0.2">
      <c r="A1" s="1" t="s">
        <v>0</v>
      </c>
      <c r="I1" s="3" t="s">
        <v>2</v>
      </c>
    </row>
    <row r="2" spans="1:9" x14ac:dyDescent="0.2">
      <c r="A2" s="1" t="s">
        <v>1</v>
      </c>
      <c r="I2" s="3" t="s">
        <v>4</v>
      </c>
    </row>
    <row r="3" spans="1:9" x14ac:dyDescent="0.2">
      <c r="A3" s="1" t="s">
        <v>3</v>
      </c>
      <c r="I3" s="3" t="s">
        <v>6</v>
      </c>
    </row>
    <row r="4" spans="1:9" x14ac:dyDescent="0.2">
      <c r="A4" s="1" t="s">
        <v>5</v>
      </c>
    </row>
    <row r="5" spans="1:9" x14ac:dyDescent="0.2">
      <c r="A5" s="4" t="s">
        <v>7</v>
      </c>
    </row>
    <row r="6" spans="1:9" x14ac:dyDescent="0.2">
      <c r="A6" s="5" t="s">
        <v>8</v>
      </c>
    </row>
    <row r="7" spans="1:9" x14ac:dyDescent="0.2">
      <c r="A7" s="5" t="s">
        <v>9</v>
      </c>
      <c r="B7" s="6"/>
      <c r="C7" s="6"/>
      <c r="D7" s="6"/>
      <c r="E7" s="6"/>
      <c r="F7" s="7"/>
    </row>
    <row r="8" spans="1:9" x14ac:dyDescent="0.2">
      <c r="A8" s="5"/>
      <c r="B8" s="6"/>
      <c r="C8" s="6"/>
      <c r="D8" s="6"/>
      <c r="E8" s="6"/>
      <c r="F8" s="7"/>
    </row>
    <row r="9" spans="1:9" ht="15" x14ac:dyDescent="0.25">
      <c r="A9" s="5"/>
      <c r="B9" s="6"/>
      <c r="C9" s="8"/>
      <c r="D9" s="8"/>
      <c r="E9" s="8"/>
      <c r="F9" s="8"/>
    </row>
    <row r="10" spans="1:9" x14ac:dyDescent="0.2">
      <c r="A10" s="6"/>
      <c r="B10" s="6"/>
      <c r="C10" s="6" t="s">
        <v>10</v>
      </c>
      <c r="D10" s="6"/>
      <c r="E10" s="6"/>
      <c r="F10" s="7" t="s">
        <v>11</v>
      </c>
    </row>
    <row r="11" spans="1:9" x14ac:dyDescent="0.2">
      <c r="A11" s="6" t="s">
        <v>12</v>
      </c>
      <c r="B11" s="6"/>
      <c r="C11" s="6"/>
      <c r="D11" s="6"/>
      <c r="E11" s="6"/>
      <c r="F11" s="7"/>
    </row>
    <row r="12" spans="1:9" x14ac:dyDescent="0.2">
      <c r="A12" s="9" t="s">
        <v>13</v>
      </c>
      <c r="B12" s="6"/>
      <c r="C12" s="9" t="s">
        <v>14</v>
      </c>
      <c r="D12" s="6"/>
      <c r="E12" s="6"/>
      <c r="F12" s="10" t="s">
        <v>15</v>
      </c>
    </row>
    <row r="13" spans="1:9" x14ac:dyDescent="0.2">
      <c r="A13" s="6"/>
      <c r="B13" s="6"/>
      <c r="C13" s="6"/>
      <c r="D13" s="6"/>
      <c r="E13" s="6"/>
      <c r="F13" s="7"/>
    </row>
    <row r="14" spans="1:9" x14ac:dyDescent="0.2">
      <c r="A14" s="6"/>
      <c r="B14" s="6"/>
      <c r="C14" s="6" t="s">
        <v>16</v>
      </c>
      <c r="D14" s="6"/>
      <c r="E14" s="6"/>
      <c r="F14" s="7"/>
    </row>
    <row r="15" spans="1:9" ht="30" customHeight="1" x14ac:dyDescent="0.2">
      <c r="A15" s="6"/>
      <c r="B15" s="6"/>
      <c r="C15" s="11" t="s">
        <v>17</v>
      </c>
      <c r="D15" s="6"/>
      <c r="E15" s="6"/>
      <c r="F15" s="7"/>
    </row>
    <row r="17" spans="1:11" x14ac:dyDescent="0.2">
      <c r="A17" s="6">
        <v>1</v>
      </c>
      <c r="C17" s="1" t="s">
        <v>18</v>
      </c>
      <c r="F17" s="12">
        <f>+D28</f>
        <v>19390455.080000002</v>
      </c>
    </row>
    <row r="18" spans="1:11" x14ac:dyDescent="0.2">
      <c r="A18" s="6"/>
    </row>
    <row r="19" spans="1:11" x14ac:dyDescent="0.2">
      <c r="A19" s="6"/>
      <c r="C19" s="1" t="s">
        <v>19</v>
      </c>
    </row>
    <row r="20" spans="1:11" x14ac:dyDescent="0.2">
      <c r="A20" s="6">
        <f>A17+1</f>
        <v>2</v>
      </c>
      <c r="C20" s="1" t="s">
        <v>20</v>
      </c>
      <c r="F20" s="13">
        <f>+F28</f>
        <v>19359815.080000002</v>
      </c>
    </row>
    <row r="21" spans="1:11" x14ac:dyDescent="0.2">
      <c r="A21" s="6"/>
    </row>
    <row r="22" spans="1:11" ht="15" thickBot="1" x14ac:dyDescent="0.25">
      <c r="A22" s="6">
        <f>A20+1</f>
        <v>3</v>
      </c>
      <c r="C22" s="1" t="s">
        <v>21</v>
      </c>
      <c r="F22" s="14">
        <f>+F17-F20</f>
        <v>30640</v>
      </c>
    </row>
    <row r="23" spans="1:11" ht="15" thickTop="1" x14ac:dyDescent="0.2">
      <c r="A23" s="6"/>
    </row>
    <row r="24" spans="1:11" x14ac:dyDescent="0.2">
      <c r="A24" s="6"/>
    </row>
    <row r="25" spans="1:11" s="16" customFormat="1" x14ac:dyDescent="0.2">
      <c r="A25" s="15"/>
      <c r="C25" s="11" t="s">
        <v>22</v>
      </c>
      <c r="D25" s="17" t="s">
        <v>23</v>
      </c>
      <c r="E25" s="18"/>
      <c r="F25" s="17" t="s">
        <v>24</v>
      </c>
      <c r="G25" s="18"/>
      <c r="H25" s="17" t="s">
        <v>21</v>
      </c>
      <c r="I25" s="19"/>
      <c r="K25" s="19"/>
    </row>
    <row r="26" spans="1:11" s="16" customFormat="1" x14ac:dyDescent="0.2">
      <c r="A26" s="15"/>
      <c r="C26" s="15">
        <v>923000</v>
      </c>
      <c r="D26" s="20">
        <v>16019965.520000001</v>
      </c>
      <c r="E26" s="21"/>
      <c r="F26" s="21">
        <v>15916521.520000001</v>
      </c>
      <c r="H26" s="20">
        <f>+D26-F26</f>
        <v>103444</v>
      </c>
      <c r="I26" s="19" t="s">
        <v>27</v>
      </c>
      <c r="K26" s="19"/>
    </row>
    <row r="27" spans="1:11" s="16" customFormat="1" x14ac:dyDescent="0.2">
      <c r="A27" s="15"/>
      <c r="C27" s="15">
        <v>930200</v>
      </c>
      <c r="D27" s="20">
        <v>3370489.5599999996</v>
      </c>
      <c r="F27" s="22">
        <v>3443293.5599999996</v>
      </c>
      <c r="H27" s="20">
        <f>+D27-F27</f>
        <v>-72804</v>
      </c>
      <c r="I27" s="19" t="s">
        <v>28</v>
      </c>
      <c r="K27" s="19"/>
    </row>
    <row r="28" spans="1:11" s="16" customFormat="1" ht="15" thickBot="1" x14ac:dyDescent="0.25">
      <c r="A28" s="15"/>
      <c r="C28" s="15"/>
      <c r="D28" s="23">
        <f>SUM(D26:D27)</f>
        <v>19390455.080000002</v>
      </c>
      <c r="E28" s="24"/>
      <c r="F28" s="23">
        <f>SUM(F26:F27)</f>
        <v>19359815.080000002</v>
      </c>
      <c r="G28" s="24"/>
      <c r="H28" s="23">
        <f>SUM(H26:H27)</f>
        <v>30640</v>
      </c>
      <c r="I28" s="19"/>
      <c r="K28" s="19"/>
    </row>
    <row r="29" spans="1:11" s="16" customFormat="1" ht="15" thickTop="1" x14ac:dyDescent="0.2">
      <c r="A29" s="15"/>
      <c r="E29" s="19"/>
      <c r="F29" s="19"/>
      <c r="G29" s="19"/>
      <c r="I29" s="19"/>
      <c r="K29" s="19"/>
    </row>
    <row r="30" spans="1:11" x14ac:dyDescent="0.2">
      <c r="D30" s="2"/>
    </row>
    <row r="32" spans="1:11" x14ac:dyDescent="0.2">
      <c r="B32" s="25" t="s">
        <v>25</v>
      </c>
    </row>
    <row r="33" spans="1:9" x14ac:dyDescent="0.2">
      <c r="F33" s="1"/>
    </row>
    <row r="34" spans="1:9" s="26" customFormat="1" ht="33.75" customHeight="1" x14ac:dyDescent="0.2">
      <c r="A34" s="27"/>
      <c r="B34" s="28" t="s">
        <v>27</v>
      </c>
      <c r="C34" s="31" t="s">
        <v>29</v>
      </c>
      <c r="D34" s="31"/>
      <c r="E34" s="31"/>
      <c r="F34" s="31"/>
      <c r="G34" s="31"/>
      <c r="H34" s="31"/>
      <c r="I34" s="31"/>
    </row>
    <row r="35" spans="1:9" s="26" customFormat="1" x14ac:dyDescent="0.2">
      <c r="A35" s="27"/>
      <c r="B35" s="29" t="s">
        <v>28</v>
      </c>
      <c r="C35" s="27" t="s">
        <v>26</v>
      </c>
      <c r="D35" s="27"/>
      <c r="E35" s="27"/>
      <c r="F35" s="30"/>
      <c r="G35" s="27"/>
      <c r="H35" s="27"/>
      <c r="I35" s="27"/>
    </row>
    <row r="38" spans="1:9" x14ac:dyDescent="0.2">
      <c r="C38" s="25"/>
    </row>
  </sheetData>
  <mergeCells count="1">
    <mergeCell ref="C34:I34"/>
  </mergeCells>
  <pageMargins left="1.25" right="0.75" top="0.75" bottom="0.75" header="0.5" footer="0.5"/>
  <pageSetup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Adj 8 Outside Services</vt:lpstr>
      <vt:lpstr>'Adj 8 Outside Services'!Print_Area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Boisselier, Melody</dc:creator>
  <cp:lastModifiedBy>Borden, Jennifer I</cp:lastModifiedBy>
  <dcterms:created xsi:type="dcterms:W3CDTF">2021-04-28T17:07:31Z</dcterms:created>
  <dcterms:modified xsi:type="dcterms:W3CDTF">2021-05-22T02:01:52Z</dcterms:modified>
</cp:coreProperties>
</file>